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IT\Dokumentacija Pantheon\e-JN\IT nabava 2023\A_objavljeno JN002553_2023_6.7.2023 – kopija\"/>
    </mc:Choice>
  </mc:AlternateContent>
  <xr:revisionPtr revIDLastSave="0" documentId="14_{F838286C-171E-49BB-843C-93B7F0BC3341}" xr6:coauthVersionLast="47" xr6:coauthVersionMax="47" xr10:uidLastSave="{00000000-0000-0000-0000-000000000000}"/>
  <workbookProtection workbookAlgorithmName="SHA-512" workbookHashValue="JOcu+3jaZkFo6Ysa34UC7a0BxzKkfJX5vgZKeCmG9eQ8T/KEqltac/ZDuk0aFV4uNLmTRb2cb5ephMVlIn2YHg==" workbookSaltValue="EW/h9Hya6bvyHq4IkQat3w==" workbookSpinCount="100000" lockStructure="1"/>
  <bookViews>
    <workbookView xWindow="28680" yWindow="-120" windowWidth="29040" windowHeight="15840" xr2:uid="{64DA3D10-E312-4C2D-8998-B7ACC121EF41}"/>
  </bookViews>
  <sheets>
    <sheet name="List1" sheetId="1" r:id="rId1"/>
  </sheets>
  <definedNames>
    <definedName name="_xlnm.Print_Area" localSheetId="0">List1!$A$1:$H$57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 l="1"/>
  <c r="G34" i="1" s="1"/>
  <c r="E23" i="1"/>
  <c r="G23" i="1" s="1"/>
  <c r="E28" i="1"/>
  <c r="G28" i="1" s="1"/>
  <c r="C18" i="1"/>
  <c r="E10" i="1" s="1"/>
  <c r="E48" i="1" l="1"/>
  <c r="G10" i="1"/>
  <c r="G48" i="1" s="1"/>
</calcChain>
</file>

<file path=xl/sharedStrings.xml><?xml version="1.0" encoding="utf-8"?>
<sst xmlns="http://schemas.openxmlformats.org/spreadsheetml/2006/main" count="82" uniqueCount="64">
  <si>
    <t xml:space="preserve">Obrazec št. 2 </t>
  </si>
  <si>
    <t>PODROBNI PONUDBENI PREDRAČUN - specifikacija</t>
  </si>
  <si>
    <t xml:space="preserve">z izpolnitvijo tega obrazca jamčimo, da ponujena oprema izpolnjuje zahteve iz navedene specifikacije </t>
  </si>
  <si>
    <t>IZPOLNITE ZA VSE POSTAVKE, SICER BO VAŠA PONUDBA IZLOČENA! Obrazec oddajte 2x:  1x podpisan  v PDF formatu in 1x v excelu, da omogočite delovanje spletnih povezav.</t>
  </si>
  <si>
    <t>Naše zahteve</t>
  </si>
  <si>
    <t>Specifikacije</t>
  </si>
  <si>
    <r>
      <t>Vaša ponudba/koda izdelka</t>
    </r>
    <r>
      <rPr>
        <b/>
        <vertAlign val="superscript"/>
        <sz val="10"/>
        <rFont val="Arial"/>
        <family val="2"/>
        <charset val="238"/>
      </rPr>
      <t>1</t>
    </r>
  </si>
  <si>
    <t>Cena/kos brez DDV</t>
  </si>
  <si>
    <t>Skupna cena brez DDV</t>
  </si>
  <si>
    <t>Stopnja DDV</t>
  </si>
  <si>
    <t>Skupna cena z DDV</t>
  </si>
  <si>
    <r>
      <t>Ponujena oprema (ponudnik navede proizvajalca, model, tip ponujene opreme</t>
    </r>
    <r>
      <rPr>
        <b/>
        <i/>
        <sz val="10"/>
        <rFont val="Arial"/>
        <family val="2"/>
        <charset val="238"/>
      </rPr>
      <t xml:space="preserve"> in označi stran v priloženem katalogu, ki se nanaša na posamezno zahtevo)</t>
    </r>
    <r>
      <rPr>
        <b/>
        <i/>
        <vertAlign val="superscript"/>
        <sz val="10"/>
        <rFont val="Arial"/>
        <family val="2"/>
        <charset val="238"/>
      </rPr>
      <t>2</t>
    </r>
  </si>
  <si>
    <t>Diskovno polje</t>
  </si>
  <si>
    <t>Količina</t>
  </si>
  <si>
    <t>1 kos</t>
  </si>
  <si>
    <t>Referenčni model</t>
  </si>
  <si>
    <t>Nadgradnja obstoječega IBM Flash System 5200</t>
  </si>
  <si>
    <t>opis zahtev</t>
  </si>
  <si>
    <t>naročnik želi dograditi diske v obstoječem okolju</t>
  </si>
  <si>
    <t>diski</t>
  </si>
  <si>
    <t>dogradnja diskov, 6x9.6 TB Nvme</t>
  </si>
  <si>
    <t>garancija</t>
  </si>
  <si>
    <t>storitve</t>
  </si>
  <si>
    <t xml:space="preserve"> </t>
  </si>
  <si>
    <t>št. ur</t>
  </si>
  <si>
    <t>cena za uro</t>
  </si>
  <si>
    <t>skupaj vgradnja</t>
  </si>
  <si>
    <t>skupaj brez DDV</t>
  </si>
  <si>
    <t>skupaj z DDV</t>
  </si>
  <si>
    <t>OPOMBE:</t>
  </si>
  <si>
    <t>1. Ponudnik lahko ponudi opremo, ki je enakovredna referenčnemu modelu. Enakovredna je tista oprema, ki dosega vsaj takšne ali boljše lastnosti, kot so zahtevane v tem dokumentu.</t>
  </si>
  <si>
    <t xml:space="preserve">2. Ponudnik priloži katalog ali prospekt proizvajalca opreme iz katerega izhajajo zahtevane lastnosti navedene v tem dokumentu ter v katalogu in tem dokumentu označi na katero </t>
  </si>
  <si>
    <t>postavko tega predračuna se artikli v katalogu nanašajo.</t>
  </si>
  <si>
    <t>Kraj in datum:</t>
  </si>
  <si>
    <t>Žig:</t>
  </si>
  <si>
    <t>Podpis odgovorne osebe:</t>
  </si>
  <si>
    <t>2 kos</t>
  </si>
  <si>
    <t>oblika</t>
  </si>
  <si>
    <t>mednarodna garancija min. 1 leta pri uporabniku</t>
  </si>
  <si>
    <t>IT oprema</t>
  </si>
  <si>
    <t>Ewent Full HD 1080p, z mikrofonom, USB, EW1590</t>
  </si>
  <si>
    <t>Kamera</t>
  </si>
  <si>
    <t>Logitech H151</t>
  </si>
  <si>
    <t>Slušalke</t>
  </si>
  <si>
    <t xml:space="preserve">vgradnja opreme na lokaciji naročnika, on-line razširitev obstoječih diskovnih pool-ov, konfiguracija razširitve glede na obstoječo vsebino in kompresijo (izvajalec mora pred posegom zagotoviti arhiv podatkov obstoječega polja) </t>
  </si>
  <si>
    <t>enaka, kot obstoječe polje, do 1.9.2027 (usklajeno z obstoječim diskovnim poljem) odziv 24x7, odprava napake v 24h,  okvarjen disk ostane pri naročniku</t>
  </si>
  <si>
    <t>Montaža</t>
  </si>
  <si>
    <t>nosilci za stensko in stropno montažo</t>
  </si>
  <si>
    <t>Antene</t>
  </si>
  <si>
    <t>MIMO 3x3 3 MU-MIMO</t>
  </si>
  <si>
    <t>Standard wifi</t>
  </si>
  <si>
    <t>min. 802.11ac (Wifi 5)</t>
  </si>
  <si>
    <t>Kontroler</t>
  </si>
  <si>
    <t>preko centralnega Sophos konzole</t>
  </si>
  <si>
    <t>Zmoglljivost</t>
  </si>
  <si>
    <t>vsaj 450 Mbps (2.4 GHz) + 1300 Mbps (5 GHz)</t>
  </si>
  <si>
    <t>Mrežni priključki</t>
  </si>
  <si>
    <t>1x RJ45 connector console serial port
1x RJ45 10/100/1000 Ethernet
1x RJ45 10/100/1000 Ethernet w/PoE+</t>
  </si>
  <si>
    <t>Napajanje</t>
  </si>
  <si>
    <t>PoE+</t>
  </si>
  <si>
    <t>Garancija</t>
  </si>
  <si>
    <t>5 let</t>
  </si>
  <si>
    <t>Wifi oddajnik</t>
  </si>
  <si>
    <t>4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</si>
</sst>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>
    <font>
      <sz val="11"/>
      <color theme="1"/>
      <name val="Calibri"/>
      <family val="2"/>
      <charset val="238"/>
      <scheme val="minor"/>
    </font>
    <font>
      <b/>
      <sz val="11"/>
      <color rgb="FF000000"/>
      <name val="Tahoma"/>
      <family val="2"/>
      <charset val="238"/>
    </font>
    <font>
      <sz val="11"/>
      <color rgb="FF000000"/>
      <name val="Tahoma"/>
      <family val="2"/>
      <charset val="238"/>
    </font>
    <font>
      <sz val="11"/>
      <color theme="1"/>
      <name val="Calibri"/>
      <family val="2"/>
    </font>
    <font>
      <b/>
      <i/>
      <sz val="14"/>
      <color rgb="FF000000"/>
      <name val="Tahoma"/>
      <family val="2"/>
      <charset val="238"/>
    </font>
    <font>
      <sz val="14"/>
      <color rgb="FF000000"/>
      <name val="Tahoma"/>
      <family val="2"/>
      <charset val="238"/>
    </font>
    <font>
      <i/>
      <sz val="9"/>
      <color rgb="FF000000"/>
      <name val="Tahoma"/>
      <family val="2"/>
      <charset val="238"/>
    </font>
    <font>
      <b/>
      <sz val="10"/>
      <name val="Arial"/>
      <family val="2"/>
      <charset val="1"/>
    </font>
    <font>
      <b/>
      <vertAlign val="superscript"/>
      <sz val="10"/>
      <name val="Arial"/>
      <family val="2"/>
      <charset val="238"/>
    </font>
    <font>
      <b/>
      <i/>
      <sz val="10"/>
      <name val="Arial"/>
      <family val="2"/>
      <charset val="1"/>
    </font>
    <font>
      <b/>
      <i/>
      <sz val="10"/>
      <name val="Arial"/>
      <family val="2"/>
      <charset val="238"/>
    </font>
    <font>
      <b/>
      <i/>
      <vertAlign val="superscript"/>
      <sz val="10"/>
      <name val="Arial"/>
      <family val="2"/>
      <charset val="238"/>
    </font>
    <font>
      <i/>
      <sz val="12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238"/>
    </font>
    <font>
      <sz val="9"/>
      <color rgb="FF000000"/>
      <name val="Helvetica Neue"/>
    </font>
    <font>
      <b/>
      <sz val="10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sz val="9"/>
      <name val="Helvetica Neue"/>
    </font>
  </fonts>
  <fills count="6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rgb="FFFFF2CC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rgb="FF000000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3" fillId="0" borderId="0" xfId="0" applyFont="1"/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wrapText="1"/>
    </xf>
    <xf numFmtId="164" fontId="13" fillId="3" borderId="0" xfId="0" applyNumberFormat="1" applyFont="1" applyFill="1" applyProtection="1">
      <protection locked="0"/>
    </xf>
    <xf numFmtId="164" fontId="14" fillId="0" borderId="0" xfId="0" applyNumberFormat="1" applyFont="1"/>
    <xf numFmtId="9" fontId="13" fillId="0" borderId="0" xfId="0" applyNumberFormat="1" applyFont="1"/>
    <xf numFmtId="0" fontId="13" fillId="3" borderId="0" xfId="0" applyFont="1" applyFill="1" applyAlignment="1" applyProtection="1">
      <alignment wrapText="1"/>
      <protection locked="0"/>
    </xf>
    <xf numFmtId="0" fontId="15" fillId="0" borderId="0" xfId="0" applyFont="1" applyAlignment="1">
      <alignment horizontal="left" vertical="center" wrapText="1" indent="1"/>
    </xf>
    <xf numFmtId="0" fontId="3" fillId="3" borderId="4" xfId="0" applyFont="1" applyFill="1" applyBorder="1"/>
    <xf numFmtId="0" fontId="3" fillId="3" borderId="4" xfId="0" applyFont="1" applyFill="1" applyBorder="1" applyAlignment="1">
      <alignment horizontal="right"/>
    </xf>
    <xf numFmtId="164" fontId="14" fillId="3" borderId="4" xfId="0" applyNumberFormat="1" applyFont="1" applyFill="1" applyBorder="1"/>
    <xf numFmtId="0" fontId="16" fillId="0" borderId="0" xfId="0" applyFont="1"/>
    <xf numFmtId="0" fontId="17" fillId="0" borderId="0" xfId="0" applyFont="1"/>
    <xf numFmtId="0" fontId="2" fillId="0" borderId="0" xfId="0" applyFont="1" applyAlignment="1">
      <alignment horizontal="center"/>
    </xf>
    <xf numFmtId="0" fontId="0" fillId="0" borderId="4" xfId="0" applyBorder="1"/>
    <xf numFmtId="0" fontId="15" fillId="0" borderId="0" xfId="0" applyFont="1" applyAlignment="1">
      <alignment vertical="center" wrapText="1"/>
    </xf>
    <xf numFmtId="0" fontId="13" fillId="4" borderId="0" xfId="0" applyFont="1" applyFill="1"/>
    <xf numFmtId="0" fontId="0" fillId="0" borderId="0" xfId="0" applyProtection="1">
      <protection locked="0"/>
    </xf>
    <xf numFmtId="164" fontId="13" fillId="5" borderId="0" xfId="0" applyNumberFormat="1" applyFont="1" applyFill="1" applyProtection="1">
      <protection locked="0"/>
    </xf>
    <xf numFmtId="0" fontId="13" fillId="4" borderId="0" xfId="0" applyFont="1" applyFill="1" applyAlignment="1">
      <alignment wrapText="1"/>
    </xf>
    <xf numFmtId="0" fontId="13" fillId="5" borderId="0" xfId="0" applyFont="1" applyFill="1" applyAlignment="1" applyProtection="1">
      <alignment wrapText="1"/>
      <protection locked="0"/>
    </xf>
    <xf numFmtId="0" fontId="13" fillId="0" borderId="0" xfId="0" applyFont="1" applyProtection="1">
      <protection locked="0"/>
    </xf>
    <xf numFmtId="0" fontId="18" fillId="4" borderId="0" xfId="0" applyFont="1" applyFill="1" applyAlignment="1">
      <alignment horizontal="left" vertical="center" wrapText="1" indent="1"/>
    </xf>
    <xf numFmtId="0" fontId="0" fillId="4" borderId="0" xfId="0" applyFill="1"/>
    <xf numFmtId="0" fontId="0" fillId="0" borderId="0" xfId="0" applyAlignment="1">
      <alignment horizontal="right"/>
    </xf>
    <xf numFmtId="0" fontId="18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2" fillId="0" borderId="0" xfId="0" applyFont="1" applyAlignment="1">
      <alignment horizontal="left" vertical="top" wrapText="1"/>
    </xf>
    <xf numFmtId="0" fontId="2" fillId="0" borderId="5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A7A0B-0190-432A-AE40-9A9C4AF3773F}">
  <sheetPr>
    <pageSetUpPr fitToPage="1"/>
  </sheetPr>
  <dimension ref="A1:I57"/>
  <sheetViews>
    <sheetView tabSelected="1" zoomScale="85" zoomScaleNormal="85" workbookViewId="0">
      <selection activeCell="N36" sqref="N36"/>
    </sheetView>
  </sheetViews>
  <sheetFormatPr defaultRowHeight="15"/>
  <cols>
    <col min="1" max="1" width="17.28515625" customWidth="1"/>
    <col min="2" max="2" width="45.5703125" customWidth="1"/>
    <col min="3" max="3" width="26.85546875" customWidth="1"/>
    <col min="4" max="4" width="14" customWidth="1"/>
    <col min="5" max="5" width="21.7109375" customWidth="1"/>
    <col min="6" max="7" width="15.7109375" customWidth="1"/>
    <col min="8" max="8" width="23.85546875" customWidth="1"/>
  </cols>
  <sheetData>
    <row r="1" spans="1:9" s="3" customFormat="1">
      <c r="A1" s="1" t="s">
        <v>0</v>
      </c>
      <c r="B1" s="2"/>
      <c r="C1" s="2"/>
      <c r="D1" s="2"/>
      <c r="E1" s="2"/>
      <c r="F1" s="2"/>
      <c r="G1" s="2"/>
      <c r="H1" s="2"/>
    </row>
    <row r="2" spans="1:9" s="3" customFormat="1" ht="18">
      <c r="A2" s="4"/>
      <c r="B2" s="40" t="s">
        <v>1</v>
      </c>
      <c r="C2" s="41"/>
      <c r="D2" s="41"/>
      <c r="E2" s="41"/>
      <c r="F2" s="41"/>
      <c r="G2" s="4"/>
      <c r="H2" s="4"/>
    </row>
    <row r="3" spans="1:9" s="3" customFormat="1" ht="18">
      <c r="A3" s="2"/>
      <c r="B3" s="5"/>
      <c r="C3" s="6" t="s">
        <v>2</v>
      </c>
      <c r="D3" s="7"/>
      <c r="E3" s="7"/>
      <c r="F3" s="7"/>
      <c r="G3" s="2"/>
      <c r="H3" s="2"/>
    </row>
    <row r="4" spans="1:9" s="3" customFormat="1" ht="18">
      <c r="A4" s="2"/>
      <c r="B4" s="5"/>
      <c r="C4" s="6"/>
      <c r="D4" s="7"/>
      <c r="E4" s="7"/>
      <c r="F4" s="7"/>
      <c r="G4" s="2"/>
      <c r="H4" s="2"/>
    </row>
    <row r="5" spans="1:9" s="3" customFormat="1" ht="18">
      <c r="A5" s="2"/>
      <c r="B5" s="5"/>
      <c r="C5" s="8" t="s">
        <v>3</v>
      </c>
      <c r="D5" s="7"/>
      <c r="E5" s="7"/>
      <c r="F5" s="7"/>
      <c r="G5" s="2"/>
      <c r="H5" s="2"/>
    </row>
    <row r="6" spans="1:9" ht="15.75" thickBot="1">
      <c r="A6" s="28"/>
      <c r="B6" s="28"/>
      <c r="C6" s="28"/>
      <c r="D6" s="28"/>
      <c r="E6" s="28"/>
      <c r="F6" s="28"/>
      <c r="G6" s="28"/>
      <c r="H6" s="28"/>
    </row>
    <row r="7" spans="1:9" s="3" customFormat="1" ht="103.5">
      <c r="A7" s="9" t="s">
        <v>4</v>
      </c>
      <c r="B7" s="9" t="s">
        <v>5</v>
      </c>
      <c r="C7" s="10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1" t="s">
        <v>11</v>
      </c>
      <c r="I7" s="11"/>
    </row>
    <row r="8" spans="1:9" s="3" customFormat="1">
      <c r="A8" s="42" t="s">
        <v>12</v>
      </c>
      <c r="B8" s="42"/>
      <c r="C8" s="13"/>
      <c r="D8" s="14"/>
      <c r="E8" s="14"/>
      <c r="F8" s="14"/>
      <c r="G8" s="14"/>
      <c r="H8" s="14"/>
      <c r="I8" s="14"/>
    </row>
    <row r="9" spans="1:9" s="3" customFormat="1">
      <c r="A9" s="15">
        <v>1</v>
      </c>
      <c r="B9" s="16" t="s">
        <v>12</v>
      </c>
      <c r="C9" s="16"/>
      <c r="D9" s="16"/>
      <c r="E9" s="16"/>
      <c r="F9" s="16"/>
      <c r="G9" s="16"/>
      <c r="H9" s="16"/>
      <c r="I9" s="12"/>
    </row>
    <row r="10" spans="1:9" s="3" customFormat="1">
      <c r="A10" s="14" t="s">
        <v>13</v>
      </c>
      <c r="B10" s="14" t="s">
        <v>14</v>
      </c>
      <c r="C10" s="14"/>
      <c r="D10" s="17"/>
      <c r="E10" s="18">
        <f>(D10*1)+C18</f>
        <v>0</v>
      </c>
      <c r="F10" s="19">
        <v>0.22</v>
      </c>
      <c r="G10" s="18">
        <f>+E10*1.22</f>
        <v>0</v>
      </c>
      <c r="H10" s="14"/>
      <c r="I10" s="14"/>
    </row>
    <row r="11" spans="1:9" s="3" customFormat="1">
      <c r="A11" s="14" t="s">
        <v>15</v>
      </c>
      <c r="B11" s="14" t="s">
        <v>16</v>
      </c>
      <c r="C11" s="20"/>
      <c r="D11" s="14"/>
      <c r="E11" s="14"/>
      <c r="F11" s="14"/>
      <c r="G11" s="14"/>
      <c r="H11" s="14"/>
      <c r="I11" s="14"/>
    </row>
    <row r="12" spans="1:9" s="3" customFormat="1">
      <c r="A12" s="14" t="s">
        <v>17</v>
      </c>
      <c r="B12" s="29" t="s">
        <v>18</v>
      </c>
      <c r="C12" s="20"/>
      <c r="D12" s="14"/>
      <c r="E12" s="14"/>
      <c r="F12" s="14"/>
      <c r="G12" s="14"/>
      <c r="H12" s="14"/>
      <c r="I12" s="14"/>
    </row>
    <row r="13" spans="1:9" s="3" customFormat="1">
      <c r="A13" s="14" t="s">
        <v>19</v>
      </c>
      <c r="B13" s="29" t="s">
        <v>20</v>
      </c>
      <c r="C13" s="20"/>
      <c r="D13" s="14"/>
      <c r="E13" s="14"/>
      <c r="F13" s="14"/>
      <c r="G13" s="14"/>
      <c r="H13" s="14"/>
      <c r="I13" s="14"/>
    </row>
    <row r="14" spans="1:9" s="3" customFormat="1" ht="36">
      <c r="A14" s="14" t="s">
        <v>21</v>
      </c>
      <c r="B14" s="39" t="s">
        <v>45</v>
      </c>
      <c r="C14" s="20"/>
      <c r="D14" s="14"/>
      <c r="E14" s="14"/>
      <c r="F14" s="14"/>
      <c r="G14" s="14"/>
      <c r="H14" s="14"/>
      <c r="I14" s="14"/>
    </row>
    <row r="15" spans="1:9" s="3" customFormat="1" ht="60">
      <c r="A15" s="14" t="s">
        <v>22</v>
      </c>
      <c r="B15" s="29" t="s">
        <v>44</v>
      </c>
      <c r="C15" s="3" t="s">
        <v>23</v>
      </c>
      <c r="D15" s="14"/>
      <c r="E15" s="14"/>
      <c r="F15" s="14"/>
      <c r="G15" s="14"/>
      <c r="H15" s="14"/>
      <c r="I15" s="14"/>
    </row>
    <row r="16" spans="1:9" s="3" customFormat="1">
      <c r="A16" s="14"/>
      <c r="B16" s="29" t="s">
        <v>24</v>
      </c>
      <c r="C16" s="20"/>
      <c r="D16" s="14"/>
      <c r="E16" s="14"/>
      <c r="F16" s="14"/>
      <c r="G16" s="14"/>
      <c r="H16" s="14"/>
      <c r="I16" s="14"/>
    </row>
    <row r="17" spans="1:9" s="3" customFormat="1">
      <c r="A17" s="14"/>
      <c r="B17" s="29" t="s">
        <v>25</v>
      </c>
      <c r="C17" s="20"/>
      <c r="D17" s="14"/>
      <c r="E17" s="14"/>
      <c r="F17" s="14"/>
      <c r="G17" s="14"/>
      <c r="H17" s="14"/>
      <c r="I17" s="14"/>
    </row>
    <row r="18" spans="1:9" s="3" customFormat="1">
      <c r="A18" s="14"/>
      <c r="B18" s="29" t="s">
        <v>26</v>
      </c>
      <c r="C18" s="18">
        <f>C16*C17</f>
        <v>0</v>
      </c>
      <c r="D18" s="14"/>
      <c r="E18" s="14"/>
      <c r="F18" s="14"/>
      <c r="G18" s="14"/>
      <c r="H18" s="14"/>
      <c r="I18" s="14"/>
    </row>
    <row r="19" spans="1:9" s="3" customFormat="1">
      <c r="A19" s="14"/>
      <c r="B19" s="21"/>
      <c r="D19" s="14"/>
      <c r="E19" s="14"/>
      <c r="F19" s="14"/>
      <c r="G19" s="14"/>
      <c r="H19" s="14"/>
      <c r="I19" s="14"/>
    </row>
    <row r="20" spans="1:9" s="3" customFormat="1"/>
    <row r="21" spans="1:9" s="3" customFormat="1">
      <c r="A21" s="42" t="s">
        <v>39</v>
      </c>
      <c r="B21" s="42"/>
      <c r="C21" s="13"/>
      <c r="D21" s="14"/>
      <c r="E21" s="14"/>
      <c r="F21" s="14"/>
      <c r="G21" s="14"/>
      <c r="H21" s="14"/>
      <c r="I21" s="14"/>
    </row>
    <row r="22" spans="1:9" s="3" customFormat="1">
      <c r="A22" s="15">
        <v>2</v>
      </c>
      <c r="B22" s="16" t="s">
        <v>39</v>
      </c>
      <c r="C22" s="16"/>
      <c r="D22" s="16"/>
      <c r="E22" s="16"/>
      <c r="F22" s="16"/>
      <c r="G22" s="16"/>
      <c r="H22" s="16"/>
    </row>
    <row r="23" spans="1:9" s="3" customFormat="1">
      <c r="A23" s="14" t="s">
        <v>13</v>
      </c>
      <c r="B23" s="30" t="s">
        <v>36</v>
      </c>
      <c r="C23" s="31"/>
      <c r="D23" s="32"/>
      <c r="E23" s="18">
        <f>+D23*2</f>
        <v>0</v>
      </c>
      <c r="F23" s="19">
        <v>0.22</v>
      </c>
      <c r="G23" s="18">
        <f>+E23*1.22</f>
        <v>0</v>
      </c>
      <c r="H23" s="31"/>
    </row>
    <row r="24" spans="1:9" s="3" customFormat="1">
      <c r="A24" s="14" t="s">
        <v>15</v>
      </c>
      <c r="B24" s="33" t="s">
        <v>40</v>
      </c>
      <c r="C24" s="34"/>
      <c r="D24" s="31"/>
      <c r="E24"/>
      <c r="F24"/>
      <c r="G24"/>
      <c r="H24" s="35"/>
    </row>
    <row r="25" spans="1:9" s="3" customFormat="1">
      <c r="A25" s="14" t="s">
        <v>37</v>
      </c>
      <c r="B25" s="36" t="s">
        <v>41</v>
      </c>
      <c r="C25" s="34"/>
      <c r="D25" s="31"/>
      <c r="E25"/>
      <c r="F25"/>
      <c r="G25"/>
      <c r="H25" s="14"/>
    </row>
    <row r="26" spans="1:9" s="3" customFormat="1">
      <c r="A26" s="14" t="s">
        <v>21</v>
      </c>
      <c r="B26" s="36" t="s">
        <v>38</v>
      </c>
      <c r="C26" s="34"/>
      <c r="D26" s="35"/>
      <c r="E26" s="14"/>
      <c r="F26" s="14"/>
      <c r="G26" s="14"/>
      <c r="H26" s="14"/>
    </row>
    <row r="27" spans="1:9" s="3" customFormat="1">
      <c r="A27"/>
      <c r="B27" s="37"/>
      <c r="C27"/>
      <c r="D27" s="38"/>
      <c r="E27" s="18"/>
      <c r="F27" s="38"/>
      <c r="G27" s="18"/>
      <c r="H27"/>
    </row>
    <row r="28" spans="1:9" s="3" customFormat="1">
      <c r="A28" s="14" t="s">
        <v>13</v>
      </c>
      <c r="B28" s="30" t="s">
        <v>63</v>
      </c>
      <c r="C28" s="31"/>
      <c r="D28" s="32"/>
      <c r="E28" s="18">
        <f>+D28*4</f>
        <v>0</v>
      </c>
      <c r="F28" s="19">
        <v>0.22</v>
      </c>
      <c r="G28" s="18">
        <f>+E28*1.22</f>
        <v>0</v>
      </c>
      <c r="H28" s="31"/>
    </row>
    <row r="29" spans="1:9" s="3" customFormat="1">
      <c r="A29" s="14" t="s">
        <v>15</v>
      </c>
      <c r="B29" s="33" t="s">
        <v>42</v>
      </c>
      <c r="C29" s="34"/>
      <c r="D29" s="31"/>
      <c r="E29"/>
      <c r="F29"/>
      <c r="G29"/>
      <c r="H29" s="35"/>
    </row>
    <row r="30" spans="1:9" s="3" customFormat="1">
      <c r="A30" s="14" t="s">
        <v>37</v>
      </c>
      <c r="B30" s="36" t="s">
        <v>43</v>
      </c>
      <c r="C30" s="34"/>
      <c r="D30" s="31"/>
      <c r="E30"/>
      <c r="F30"/>
      <c r="G30"/>
      <c r="H30" s="14"/>
    </row>
    <row r="31" spans="1:9" s="3" customFormat="1">
      <c r="A31" s="14" t="s">
        <v>21</v>
      </c>
      <c r="B31" s="36" t="s">
        <v>38</v>
      </c>
      <c r="C31" s="34"/>
      <c r="D31" s="35"/>
      <c r="E31" s="14"/>
      <c r="F31" s="14"/>
      <c r="G31" s="14"/>
      <c r="H31" s="14"/>
    </row>
    <row r="32" spans="1:9" s="3" customFormat="1">
      <c r="A32" s="14"/>
      <c r="B32" s="36"/>
      <c r="C32" s="34"/>
      <c r="D32" s="35"/>
      <c r="E32" s="14"/>
      <c r="F32" s="14"/>
      <c r="G32" s="14"/>
      <c r="H32" s="35"/>
    </row>
    <row r="33" spans="1:8" s="3" customFormat="1">
      <c r="A33" s="15">
        <v>3</v>
      </c>
      <c r="B33" s="16" t="s">
        <v>62</v>
      </c>
      <c r="C33" s="16"/>
      <c r="D33" s="16"/>
      <c r="E33" s="16"/>
      <c r="F33" s="16"/>
      <c r="G33" s="16"/>
      <c r="H33" s="16"/>
    </row>
    <row r="34" spans="1:8" s="3" customFormat="1">
      <c r="A34" s="14" t="s">
        <v>13</v>
      </c>
      <c r="B34" s="30" t="s">
        <v>14</v>
      </c>
      <c r="C34" s="31"/>
      <c r="D34" s="32"/>
      <c r="E34" s="18">
        <f>+D34*1</f>
        <v>0</v>
      </c>
      <c r="F34" s="19">
        <v>0.22</v>
      </c>
      <c r="G34" s="18">
        <f>+E34*1.22</f>
        <v>0</v>
      </c>
      <c r="H34" s="31"/>
    </row>
    <row r="35" spans="1:8" s="3" customFormat="1">
      <c r="A35" s="14" t="s">
        <v>15</v>
      </c>
      <c r="B35" s="33" t="s">
        <v>40</v>
      </c>
      <c r="C35" s="34"/>
      <c r="D35" s="31"/>
      <c r="E35"/>
      <c r="F35"/>
      <c r="G35"/>
      <c r="H35" s="35"/>
    </row>
    <row r="36" spans="1:8" s="3" customFormat="1">
      <c r="A36" s="14" t="s">
        <v>46</v>
      </c>
      <c r="B36" s="33" t="s">
        <v>47</v>
      </c>
      <c r="C36" s="34"/>
      <c r="D36" s="31"/>
      <c r="E36"/>
      <c r="F36"/>
      <c r="G36"/>
      <c r="H36" s="35"/>
    </row>
    <row r="37" spans="1:8" s="3" customFormat="1">
      <c r="A37" s="14" t="s">
        <v>48</v>
      </c>
      <c r="B37" s="33" t="s">
        <v>49</v>
      </c>
      <c r="C37" s="34"/>
      <c r="D37" s="31"/>
      <c r="E37"/>
      <c r="F37"/>
      <c r="G37"/>
      <c r="H37" s="35"/>
    </row>
    <row r="38" spans="1:8" s="3" customFormat="1">
      <c r="A38" s="14" t="s">
        <v>50</v>
      </c>
      <c r="B38" s="33" t="s">
        <v>51</v>
      </c>
      <c r="C38" s="34"/>
      <c r="D38" s="31"/>
      <c r="E38"/>
      <c r="F38"/>
      <c r="G38"/>
      <c r="H38" s="35"/>
    </row>
    <row r="39" spans="1:8" s="3" customFormat="1">
      <c r="A39" s="14" t="s">
        <v>52</v>
      </c>
      <c r="B39" s="33" t="s">
        <v>53</v>
      </c>
      <c r="C39" s="34"/>
      <c r="D39" s="31"/>
      <c r="E39"/>
      <c r="F39"/>
      <c r="G39"/>
      <c r="H39" s="35"/>
    </row>
    <row r="40" spans="1:8" s="3" customFormat="1">
      <c r="A40" s="14" t="s">
        <v>54</v>
      </c>
      <c r="B40" s="33" t="s">
        <v>55</v>
      </c>
      <c r="C40" s="34"/>
      <c r="D40" s="31"/>
      <c r="E40"/>
      <c r="F40"/>
      <c r="G40"/>
      <c r="H40" s="35"/>
    </row>
    <row r="41" spans="1:8" s="3" customFormat="1" ht="39">
      <c r="A41" s="14" t="s">
        <v>56</v>
      </c>
      <c r="B41" s="33" t="s">
        <v>57</v>
      </c>
      <c r="C41" s="34"/>
      <c r="D41" s="31"/>
      <c r="E41"/>
      <c r="F41"/>
      <c r="G41"/>
      <c r="H41" s="35"/>
    </row>
    <row r="42" spans="1:8" s="3" customFormat="1">
      <c r="A42" s="14" t="s">
        <v>58</v>
      </c>
      <c r="B42" s="33" t="s">
        <v>59</v>
      </c>
      <c r="C42" s="34"/>
      <c r="D42" s="31"/>
      <c r="E42"/>
      <c r="F42"/>
      <c r="G42"/>
      <c r="H42" s="35"/>
    </row>
    <row r="43" spans="1:8" s="3" customFormat="1">
      <c r="A43" s="14" t="s">
        <v>60</v>
      </c>
      <c r="B43" s="33" t="s">
        <v>61</v>
      </c>
      <c r="C43" s="34"/>
      <c r="D43" s="31"/>
      <c r="E43"/>
      <c r="F43"/>
      <c r="G43"/>
      <c r="H43" s="35"/>
    </row>
    <row r="44" spans="1:8" s="3" customFormat="1">
      <c r="A44" s="14"/>
      <c r="B44" s="33"/>
      <c r="C44" s="34"/>
      <c r="D44" s="31"/>
      <c r="E44"/>
      <c r="F44"/>
      <c r="G44"/>
      <c r="H44" s="35"/>
    </row>
    <row r="45" spans="1:8" s="3" customFormat="1">
      <c r="A45" s="14" t="s">
        <v>37</v>
      </c>
      <c r="B45" s="36" t="s">
        <v>41</v>
      </c>
      <c r="C45" s="34"/>
      <c r="D45" s="31"/>
      <c r="E45"/>
      <c r="F45"/>
      <c r="G45"/>
      <c r="H45" s="35"/>
    </row>
    <row r="46" spans="1:8" s="3" customFormat="1">
      <c r="A46" s="14" t="s">
        <v>21</v>
      </c>
      <c r="B46" s="36" t="s">
        <v>61</v>
      </c>
      <c r="C46" s="34"/>
      <c r="D46" s="35"/>
      <c r="E46" s="14"/>
      <c r="F46" s="14"/>
      <c r="G46" s="14"/>
      <c r="H46" s="35"/>
    </row>
    <row r="47" spans="1:8" s="3" customFormat="1">
      <c r="A47"/>
      <c r="B47"/>
      <c r="C47"/>
      <c r="D47"/>
      <c r="E47"/>
      <c r="F47"/>
      <c r="G47"/>
      <c r="H47"/>
    </row>
    <row r="48" spans="1:8" s="3" customFormat="1" ht="15.75" thickBot="1">
      <c r="A48" s="22"/>
      <c r="B48" s="22"/>
      <c r="C48" s="22"/>
      <c r="D48" s="23" t="s">
        <v>27</v>
      </c>
      <c r="E48" s="24">
        <f>SUM(E10:E47)</f>
        <v>0</v>
      </c>
      <c r="F48" s="23" t="s">
        <v>28</v>
      </c>
      <c r="G48" s="24">
        <f>SUM(G10:G47)</f>
        <v>0</v>
      </c>
      <c r="H48" s="22"/>
    </row>
    <row r="51" spans="1:8" s="3" customFormat="1">
      <c r="A51" s="2" t="s">
        <v>29</v>
      </c>
      <c r="B51" s="2"/>
      <c r="C51" s="2"/>
      <c r="D51" s="2"/>
      <c r="E51" s="2"/>
      <c r="F51" s="2"/>
      <c r="G51" s="2"/>
      <c r="H51" s="2"/>
    </row>
    <row r="52" spans="1:8" s="3" customFormat="1">
      <c r="A52" s="25" t="s">
        <v>30</v>
      </c>
      <c r="B52" s="1"/>
      <c r="C52" s="1"/>
      <c r="D52" s="1"/>
      <c r="E52" s="1"/>
      <c r="F52" s="1"/>
      <c r="G52" s="1"/>
      <c r="H52" s="1"/>
    </row>
    <row r="53" spans="1:8" s="3" customFormat="1">
      <c r="A53" s="25" t="s">
        <v>31</v>
      </c>
      <c r="B53" s="2"/>
      <c r="C53" s="2"/>
      <c r="D53" s="2"/>
      <c r="E53" s="2"/>
      <c r="F53" s="2"/>
      <c r="G53" s="2"/>
      <c r="H53" s="2"/>
    </row>
    <row r="54" spans="1:8" s="3" customFormat="1">
      <c r="A54" s="25" t="s">
        <v>32</v>
      </c>
      <c r="B54" s="2"/>
      <c r="C54" s="2"/>
      <c r="D54" s="2"/>
      <c r="E54" s="2"/>
      <c r="F54" s="2"/>
      <c r="G54" s="2"/>
      <c r="H54" s="2"/>
    </row>
    <row r="55" spans="1:8" s="3" customFormat="1">
      <c r="A55" s="26"/>
      <c r="B55" s="2"/>
      <c r="C55" s="2"/>
      <c r="D55" s="2"/>
      <c r="E55" s="2"/>
      <c r="F55" s="2"/>
      <c r="G55" s="2"/>
      <c r="H55" s="2"/>
    </row>
    <row r="56" spans="1:8" s="3" customFormat="1">
      <c r="A56" s="26"/>
      <c r="B56" s="2"/>
      <c r="C56" s="2"/>
      <c r="D56" s="2"/>
      <c r="E56" s="2"/>
      <c r="F56" s="2"/>
      <c r="G56" s="2"/>
      <c r="H56" s="2"/>
    </row>
    <row r="57" spans="1:8" s="3" customFormat="1">
      <c r="A57" s="2" t="s">
        <v>33</v>
      </c>
      <c r="B57" s="43"/>
      <c r="C57" s="27" t="s">
        <v>34</v>
      </c>
      <c r="D57" s="2" t="s">
        <v>35</v>
      </c>
      <c r="E57" s="2"/>
      <c r="F57" s="43"/>
      <c r="G57" s="43"/>
      <c r="H57" s="43"/>
    </row>
  </sheetData>
  <sheetProtection algorithmName="SHA-512" hashValue="OcGkVrFo0Joq1TV9neNGBY8K1ToICpq0A8C7IRXqNubw3xjXSsUL65wx9icURB2vqj4nMv3jnrMh+NEpqnZmkw==" saltValue="0b5iTO+rATZIlHzmNjFtvQ==" spinCount="100000" sheet="1" formatCells="0" formatColumns="0" formatRows="0" insertColumns="0" insertRows="0" insertHyperlinks="0" deleteColumns="0" deleteRows="0" sort="0" autoFilter="0" pivotTables="0"/>
  <mergeCells count="3">
    <mergeCell ref="B2:F2"/>
    <mergeCell ref="A8:B8"/>
    <mergeCell ref="A21:B21"/>
  </mergeCells>
  <pageMargins left="0.7" right="0.7" top="0.75" bottom="0.75" header="0.3" footer="0.3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Natalija Muršič Tomažič</dc:creator>
  <cp:lastModifiedBy>Natalija Muršič Tomažič</cp:lastModifiedBy>
  <cp:lastPrinted>2023-07-06T13:29:45Z</cp:lastPrinted>
  <dcterms:created xsi:type="dcterms:W3CDTF">2023-03-08T09:16:43Z</dcterms:created>
  <dcterms:modified xsi:type="dcterms:W3CDTF">2023-07-06T13:30:09Z</dcterms:modified>
</cp:coreProperties>
</file>